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05" windowWidth="15135" windowHeight="8070" tabRatio="903"/>
  </bookViews>
  <sheets>
    <sheet name="RKPD 2018" sheetId="14" r:id="rId1"/>
  </sheets>
  <definedNames>
    <definedName name="_xlnm.Print_Area" localSheetId="0">'RKPD 2018'!$A$1:$N$83</definedName>
    <definedName name="_xlnm.Print_Titles" localSheetId="0">'RKPD 2018'!$6:$10</definedName>
  </definedNames>
  <calcPr calcId="144525"/>
</workbook>
</file>

<file path=xl/calcChain.xml><?xml version="1.0" encoding="utf-8"?>
<calcChain xmlns="http://schemas.openxmlformats.org/spreadsheetml/2006/main">
  <c r="M41" i="14" l="1"/>
  <c r="L41" i="14"/>
  <c r="K41" i="14"/>
  <c r="J41" i="14"/>
  <c r="I41" i="14"/>
  <c r="H41" i="14"/>
  <c r="G41" i="14"/>
  <c r="F41" i="14"/>
  <c r="M36" i="14"/>
  <c r="L36" i="14"/>
  <c r="K36" i="14"/>
  <c r="J36" i="14"/>
  <c r="I36" i="14"/>
  <c r="H36" i="14"/>
  <c r="G36" i="14"/>
  <c r="F36" i="14"/>
  <c r="M34" i="14"/>
  <c r="L34" i="14"/>
  <c r="K34" i="14"/>
  <c r="J34" i="14"/>
  <c r="I34" i="14"/>
  <c r="H34" i="14"/>
  <c r="G34" i="14"/>
  <c r="F34" i="14"/>
  <c r="M32" i="14"/>
  <c r="L32" i="14"/>
  <c r="K32" i="14"/>
  <c r="J32" i="14"/>
  <c r="I32" i="14"/>
  <c r="H32" i="14"/>
  <c r="G32" i="14"/>
  <c r="F32" i="14"/>
  <c r="M25" i="14"/>
  <c r="L25" i="14"/>
  <c r="K25" i="14"/>
  <c r="J25" i="14"/>
  <c r="I25" i="14"/>
  <c r="H25" i="14"/>
  <c r="G25" i="14"/>
  <c r="F25" i="14"/>
  <c r="M12" i="14"/>
  <c r="M45" i="14" s="1"/>
  <c r="L12" i="14"/>
  <c r="L45" i="14" s="1"/>
  <c r="K12" i="14"/>
  <c r="K45" i="14" s="1"/>
  <c r="J12" i="14"/>
  <c r="J45" i="14" s="1"/>
  <c r="I12" i="14"/>
  <c r="I45" i="14" s="1"/>
  <c r="H12" i="14"/>
  <c r="H45" i="14" s="1"/>
  <c r="G12" i="14"/>
  <c r="G45" i="14" s="1"/>
  <c r="F12" i="14"/>
  <c r="F45" i="14" s="1"/>
</calcChain>
</file>

<file path=xl/sharedStrings.xml><?xml version="1.0" encoding="utf-8"?>
<sst xmlns="http://schemas.openxmlformats.org/spreadsheetml/2006/main" count="157" uniqueCount="108">
  <si>
    <t>NO</t>
  </si>
  <si>
    <t>LOKASI</t>
  </si>
  <si>
    <t>DAU</t>
  </si>
  <si>
    <t>DAK</t>
  </si>
  <si>
    <t>OTSUS</t>
  </si>
  <si>
    <t>TARGET</t>
  </si>
  <si>
    <t>PROGRAM PELAYANAN ADMINISTRASI PERKANTORAN</t>
  </si>
  <si>
    <t>Agats</t>
  </si>
  <si>
    <t>KODE REKENING</t>
  </si>
  <si>
    <t>KET.</t>
  </si>
  <si>
    <t>Pengadaan Perlengkapan Gedung Kantor</t>
  </si>
  <si>
    <t>Pengadaan Peralatan Gedung Kantor</t>
  </si>
  <si>
    <t>SUMBER BIAYA</t>
  </si>
  <si>
    <t>Penyediaan Jasa Administrasi Keuangan</t>
  </si>
  <si>
    <t>PROGRAM PENINGKATAN SARANA DAN PRASARANA APARATUR</t>
  </si>
  <si>
    <t>PROGRAM PENINGKATAN DISIPLIN APARATUR</t>
  </si>
  <si>
    <t>PROGRAM PENINGKATAN PENGEMBANGAN SISTEM PELAPORAN CAPAIAN KINERJA DAN KEUANGAN</t>
  </si>
  <si>
    <t>Penyediaan Barang Cetakan dan Penggandaan</t>
  </si>
  <si>
    <t>Penyediaan Bahan Logistik Kantor</t>
  </si>
  <si>
    <t>KAMPUNG/</t>
  </si>
  <si>
    <t>DISTRIK</t>
  </si>
  <si>
    <t>(Rp. 000)</t>
  </si>
  <si>
    <t>APBN (Rp. 000)</t>
  </si>
  <si>
    <t>SASARAN &amp;</t>
  </si>
  <si>
    <t>1.19.1.19.02.01</t>
  </si>
  <si>
    <t>1.19.1.19.02.01.01</t>
  </si>
  <si>
    <t>1.19.1.19.02.01.02</t>
  </si>
  <si>
    <t>1.19.1.19.02.01.07</t>
  </si>
  <si>
    <t>1.19.1.19.02.01.10</t>
  </si>
  <si>
    <t>Kegiatan Penyediaan Alat Tulis Kantor</t>
  </si>
  <si>
    <t>Kegiatan Penyediaan Makanan dan Minuman</t>
  </si>
  <si>
    <t>1.19.1.19.02.02</t>
  </si>
  <si>
    <t>1.19.1.19.02.02.07</t>
  </si>
  <si>
    <t>1.19.1.19.02.02.09</t>
  </si>
  <si>
    <t>1.19.1.19.02.03</t>
  </si>
  <si>
    <t>1.19.1.19.02.03.02</t>
  </si>
  <si>
    <t>1.19.1.19.02.06</t>
  </si>
  <si>
    <t>1.19.1.19.02.06.04</t>
  </si>
  <si>
    <t>Penyusunan Laporan Capaian Kinerja dan Laporan Keuangan</t>
  </si>
  <si>
    <t>1.19.1.19.02.15</t>
  </si>
  <si>
    <t>PROGRAM PENINGKATAN KEAMANAN DAN KENYAMANAN LINGKUNGAN</t>
  </si>
  <si>
    <t>Penertiban dan Penindakan Pelanggaran Perda</t>
  </si>
  <si>
    <t>Operasi Miras</t>
  </si>
  <si>
    <t>1.19.1.19.02.19</t>
  </si>
  <si>
    <t>PROGRAM PEMBERDAYAAN MASYARAKAT UNTUK MENJAGA KETERTIBAN</t>
  </si>
  <si>
    <t>1.19.1.19.02.15.11</t>
  </si>
  <si>
    <t>1.19.1.19.02.01.08</t>
  </si>
  <si>
    <t>1.19.1.19.02.01.11</t>
  </si>
  <si>
    <t>Pengadaan Pakaian Dinas Beserta Beserta Kelengkapannya</t>
  </si>
  <si>
    <t>1.19.1.19.02.15.02</t>
  </si>
  <si>
    <t>Patroli Terpadu Dengan Unsur TNI dan POLRI</t>
  </si>
  <si>
    <t>1.19.1.19.02.15.26</t>
  </si>
  <si>
    <t>1.19.1.19.02.19.04</t>
  </si>
  <si>
    <t>Kegiatan Hari Ulang Tahun (HUT) Satpol PP</t>
  </si>
  <si>
    <t>1.19.1.19.02.19.09</t>
  </si>
  <si>
    <t>Pelatihan Bagi Linmas</t>
  </si>
  <si>
    <t>Penyediaan jasa  surat menyurat</t>
  </si>
  <si>
    <t>Penyediaan Jasa Komunikasi Sumber daya Air dan Listrik</t>
  </si>
  <si>
    <t>1.19.1.19.02.01.03</t>
  </si>
  <si>
    <t>Penyediaan Jasa Peralatan dan Perlengkapan Kantor</t>
  </si>
  <si>
    <t>Penyediaan Jasa Kebersihan Kantor</t>
  </si>
  <si>
    <t>1.19.1.19.02.01.15</t>
  </si>
  <si>
    <t>Penyediaan Bahan Bacaan dan Peraturan Perundang-undangan</t>
  </si>
  <si>
    <t>1.19.1.19.02.01.16</t>
  </si>
  <si>
    <t>1.19.1.19.02.01.17</t>
  </si>
  <si>
    <t>1.19.1.19.02.01.18</t>
  </si>
  <si>
    <t>Rapat-rapat Koordinasi dan Konsultasi</t>
  </si>
  <si>
    <t>1.19.1.19.02.02.05</t>
  </si>
  <si>
    <t>Pengadaan Kendaraan Dinas Operasional</t>
  </si>
  <si>
    <t>1.19.1.19.02.02.10</t>
  </si>
  <si>
    <t>Pengadaan Meubelair</t>
  </si>
  <si>
    <t>1.19.1.19.02.02.22</t>
  </si>
  <si>
    <t>Pemeliharaan Rutin Berkala Gedung Kantor</t>
  </si>
  <si>
    <t>Distrik, Jayapura, Jakarta</t>
  </si>
  <si>
    <t>Agats, Distrik</t>
  </si>
  <si>
    <t>Kabupaten Jayapura</t>
  </si>
  <si>
    <t>Satpol PP &amp; 1 Tahun</t>
  </si>
  <si>
    <t xml:space="preserve">OPD: DINAS SATUAN POLISI PAMONG PRAJA </t>
  </si>
  <si>
    <t>PROGRAM / KEGIATAN</t>
  </si>
  <si>
    <t>APBD KABUPATEN</t>
  </si>
  <si>
    <t>APBD PROVINSI</t>
  </si>
  <si>
    <t>JUMLAH DANA (Rp. 000)</t>
  </si>
  <si>
    <t>I</t>
  </si>
  <si>
    <t>II</t>
  </si>
  <si>
    <t>JUMLAH TOTAL</t>
  </si>
  <si>
    <t>NOMOR    :  26. A  TAHUN 2017</t>
  </si>
  <si>
    <t>TANGGAL  :   10      JULI      2017</t>
  </si>
  <si>
    <t>LAMPIRAN VII.14  :  PERATURAN BUPATI ASMAT</t>
  </si>
  <si>
    <t>Patroli Terpadu Dengan Unsur TNI dan POLRI …………./2</t>
  </si>
  <si>
    <t>Ditetapkan di Agats</t>
  </si>
  <si>
    <t>pada tangal 10 Juli 2017</t>
  </si>
  <si>
    <t>BUPATI ASMAT,</t>
  </si>
  <si>
    <t>ttd</t>
  </si>
  <si>
    <t>ELISA KAMBU</t>
  </si>
  <si>
    <t>Diundangkan di Agats</t>
  </si>
  <si>
    <t>pada tanggal  11 Juli 2017</t>
  </si>
  <si>
    <t>SEKRETARIS DAERAH KABUPATEN ASMAT,</t>
  </si>
  <si>
    <t xml:space="preserve"> ttd</t>
  </si>
  <si>
    <t>BARTHOLOMEUS R. BOKOROPCES, S.Sos.,M.Ec.Dev</t>
  </si>
  <si>
    <t>PEMBINA TK.I</t>
  </si>
  <si>
    <t>NIP. 19641111 198510 1 001</t>
  </si>
  <si>
    <t>BERITA DAERAH KABUPATEN ASMAT TAHUN 2017 NOMOR 26.A</t>
  </si>
  <si>
    <t>Salinan sesuai dengan aslinya</t>
  </si>
  <si>
    <t>a.n. SEKRETARIS DAERAH KABUPATEN ASMAT</t>
  </si>
  <si>
    <t xml:space="preserve">                  KEPALA BAGIAN HUKUM,</t>
  </si>
  <si>
    <r>
      <t xml:space="preserve">              </t>
    </r>
    <r>
      <rPr>
        <b/>
        <u/>
        <sz val="11"/>
        <rFont val="Bookman Old Style"/>
        <family val="1"/>
      </rPr>
      <t>YOSINA N.M RUMAIKEWI, SH</t>
    </r>
  </si>
  <si>
    <t xml:space="preserve">                 NIP. 19771108 200312 2 007</t>
  </si>
  <si>
    <t xml:space="preserve">                            PENATA TK.I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</si>
</sst>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24" x14ac:knownFonts="1">
    <font>
      <sz val="11"/>
      <color theme="1"/>
      <name val="Calibri"/>
      <family val="2"/>
      <scheme val="minor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1"/>
      <color theme="1"/>
      <name val="Calibri"/>
      <family val="2"/>
      <scheme val="minor"/>
    </font>
    <font>
      <b/>
      <sz val="16"/>
      <name val="Arial Narrow"/>
      <family val="2"/>
    </font>
    <font>
      <sz val="11"/>
      <color theme="1"/>
      <name val="Arial Narrow"/>
      <family val="2"/>
    </font>
    <font>
      <b/>
      <sz val="16"/>
      <name val="Bookman Old Style"/>
      <family val="1"/>
    </font>
    <font>
      <sz val="12"/>
      <color theme="1"/>
      <name val="Bookman Old Style"/>
      <family val="1"/>
    </font>
    <font>
      <b/>
      <sz val="12"/>
      <color theme="1"/>
      <name val="Bookman Old Style"/>
      <family val="1"/>
    </font>
    <font>
      <b/>
      <sz val="11"/>
      <color rgb="FF222222"/>
      <name val="Bookman Old Style"/>
      <family val="1"/>
    </font>
    <font>
      <sz val="11"/>
      <color theme="1"/>
      <name val="Bookman Old Style"/>
      <family val="1"/>
    </font>
    <font>
      <b/>
      <sz val="11"/>
      <color theme="1"/>
      <name val="Bookman Old Style"/>
      <family val="1"/>
    </font>
    <font>
      <sz val="11"/>
      <color rgb="FF222222"/>
      <name val="Bookman Old Style"/>
      <family val="1"/>
    </font>
    <font>
      <sz val="11"/>
      <color rgb="FFFF0000"/>
      <name val="Bookman Old Style"/>
      <family val="1"/>
    </font>
    <font>
      <sz val="12"/>
      <color rgb="FFFF0000"/>
      <name val="Bookman Old Style"/>
      <family val="1"/>
    </font>
    <font>
      <sz val="12"/>
      <color rgb="FFC00000"/>
      <name val="Bookman Old Style"/>
      <family val="1"/>
    </font>
    <font>
      <sz val="11"/>
      <color rgb="FF000000"/>
      <name val="Bookman Old Style"/>
      <family val="1"/>
    </font>
    <font>
      <sz val="12"/>
      <color rgb="FF000000"/>
      <name val="Bookman Old Style"/>
      <family val="1"/>
    </font>
    <font>
      <sz val="11"/>
      <name val="Bookman Old Style"/>
      <family val="1"/>
    </font>
    <font>
      <b/>
      <sz val="11"/>
      <name val="Bookman Old Style"/>
      <family val="1"/>
    </font>
    <font>
      <sz val="11"/>
      <color theme="0"/>
      <name val="Arial Narrow"/>
      <family val="2"/>
    </font>
    <font>
      <sz val="11"/>
      <name val="Century Gothic"/>
      <family val="2"/>
    </font>
    <font>
      <b/>
      <u/>
      <sz val="11"/>
      <color theme="1"/>
      <name val="Bookman Old Style"/>
      <family val="1"/>
    </font>
    <font>
      <b/>
      <u/>
      <sz val="1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13">
    <xf numFmtId="0" fontId="0" fillId="0" borderId="0" xfId="0"/>
    <xf numFmtId="0" fontId="4" fillId="0" borderId="0" xfId="0" applyFont="1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5" fillId="0" borderId="0" xfId="0" applyFont="1"/>
    <xf numFmtId="0" fontId="1" fillId="0" borderId="0" xfId="0" applyFo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/>
    <xf numFmtId="0" fontId="7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9" fillId="2" borderId="7" xfId="0" applyFont="1" applyFill="1" applyBorder="1" applyAlignment="1">
      <alignment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3" fontId="11" fillId="0" borderId="7" xfId="0" applyNumberFormat="1" applyFont="1" applyBorder="1" applyAlignment="1">
      <alignment horizontal="center" vertical="center"/>
    </xf>
    <xf numFmtId="0" fontId="12" fillId="0" borderId="7" xfId="0" applyFont="1" applyBorder="1" applyAlignment="1">
      <alignment vertical="center" wrapText="1"/>
    </xf>
    <xf numFmtId="0" fontId="12" fillId="0" borderId="7" xfId="0" applyFont="1" applyBorder="1" applyAlignment="1">
      <alignment horizontal="center" vertical="center" wrapText="1"/>
    </xf>
    <xf numFmtId="164" fontId="12" fillId="0" borderId="7" xfId="1" applyNumberFormat="1" applyFont="1" applyBorder="1" applyAlignment="1">
      <alignment horizontal="right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 wrapText="1"/>
    </xf>
    <xf numFmtId="164" fontId="10" fillId="0" borderId="7" xfId="1" applyNumberFormat="1" applyFont="1" applyBorder="1" applyAlignment="1">
      <alignment horizontal="center" vertical="center"/>
    </xf>
    <xf numFmtId="164" fontId="11" fillId="0" borderId="7" xfId="1" applyNumberFormat="1" applyFont="1" applyBorder="1" applyAlignment="1">
      <alignment horizontal="center" vertical="center"/>
    </xf>
    <xf numFmtId="0" fontId="10" fillId="0" borderId="7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9" fillId="2" borderId="9" xfId="0" applyFont="1" applyFill="1" applyBorder="1" applyAlignment="1">
      <alignment vertical="center" wrapText="1"/>
    </xf>
    <xf numFmtId="0" fontId="13" fillId="0" borderId="7" xfId="0" applyFont="1" applyBorder="1" applyAlignment="1">
      <alignment horizontal="left"/>
    </xf>
    <xf numFmtId="164" fontId="11" fillId="0" borderId="7" xfId="1" applyNumberFormat="1" applyFont="1" applyBorder="1" applyAlignment="1">
      <alignment horizontal="center"/>
    </xf>
    <xf numFmtId="0" fontId="14" fillId="0" borderId="8" xfId="0" applyFont="1" applyBorder="1" applyAlignment="1">
      <alignment horizontal="left" wrapText="1"/>
    </xf>
    <xf numFmtId="0" fontId="7" fillId="0" borderId="8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3" fontId="15" fillId="0" borderId="7" xfId="0" applyNumberFormat="1" applyFont="1" applyBorder="1" applyAlignment="1">
      <alignment horizontal="left"/>
    </xf>
    <xf numFmtId="0" fontId="12" fillId="2" borderId="7" xfId="0" applyFont="1" applyFill="1" applyBorder="1" applyAlignment="1">
      <alignment horizontal="center" vertical="center" wrapText="1"/>
    </xf>
    <xf numFmtId="164" fontId="9" fillId="2" borderId="7" xfId="1" applyNumberFormat="1" applyFont="1" applyFill="1" applyBorder="1" applyAlignment="1">
      <alignment horizontal="right" vertical="center" wrapText="1"/>
    </xf>
    <xf numFmtId="0" fontId="7" fillId="0" borderId="8" xfId="0" applyFont="1" applyBorder="1"/>
    <xf numFmtId="0" fontId="7" fillId="0" borderId="7" xfId="0" applyFont="1" applyBorder="1"/>
    <xf numFmtId="0" fontId="7" fillId="2" borderId="7" xfId="0" applyFont="1" applyFill="1" applyBorder="1"/>
    <xf numFmtId="3" fontId="15" fillId="0" borderId="7" xfId="0" applyNumberFormat="1" applyFont="1" applyBorder="1"/>
    <xf numFmtId="0" fontId="16" fillId="0" borderId="7" xfId="0" applyFont="1" applyBorder="1" applyAlignment="1">
      <alignment horizontal="center"/>
    </xf>
    <xf numFmtId="0" fontId="7" fillId="0" borderId="5" xfId="0" applyFont="1" applyBorder="1" applyAlignment="1">
      <alignment horizontal="left" vertical="center"/>
    </xf>
    <xf numFmtId="0" fontId="14" fillId="0" borderId="5" xfId="0" applyFont="1" applyBorder="1" applyAlignment="1">
      <alignment wrapText="1"/>
    </xf>
    <xf numFmtId="0" fontId="14" fillId="0" borderId="5" xfId="0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3" fontId="17" fillId="0" borderId="5" xfId="0" applyNumberFormat="1" applyFont="1" applyBorder="1" applyAlignment="1">
      <alignment horizontal="center"/>
    </xf>
    <xf numFmtId="0" fontId="7" fillId="0" borderId="9" xfId="0" applyFont="1" applyBorder="1"/>
    <xf numFmtId="3" fontId="15" fillId="0" borderId="9" xfId="0" applyNumberFormat="1" applyFont="1" applyBorder="1"/>
    <xf numFmtId="3" fontId="14" fillId="0" borderId="9" xfId="0" applyNumberFormat="1" applyFont="1" applyBorder="1" applyAlignment="1">
      <alignment horizontal="left"/>
    </xf>
    <xf numFmtId="0" fontId="10" fillId="0" borderId="1" xfId="0" applyFont="1" applyBorder="1"/>
    <xf numFmtId="0" fontId="11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164" fontId="11" fillId="0" borderId="1" xfId="0" applyNumberFormat="1" applyFont="1" applyBorder="1"/>
    <xf numFmtId="0" fontId="10" fillId="0" borderId="0" xfId="0" applyFont="1"/>
    <xf numFmtId="0" fontId="10" fillId="0" borderId="0" xfId="0" applyFont="1" applyAlignment="1">
      <alignment horizontal="center"/>
    </xf>
    <xf numFmtId="0" fontId="7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7" fillId="0" borderId="7" xfId="0" applyFont="1" applyBorder="1" applyAlignment="1">
      <alignment wrapText="1"/>
    </xf>
    <xf numFmtId="0" fontId="7" fillId="0" borderId="9" xfId="0" applyFont="1" applyBorder="1" applyAlignment="1">
      <alignment wrapText="1"/>
    </xf>
    <xf numFmtId="3" fontId="7" fillId="0" borderId="7" xfId="0" applyNumberFormat="1" applyFont="1" applyBorder="1" applyAlignment="1">
      <alignment wrapText="1"/>
    </xf>
    <xf numFmtId="0" fontId="8" fillId="0" borderId="13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 wrapText="1"/>
    </xf>
    <xf numFmtId="3" fontId="7" fillId="0" borderId="5" xfId="0" applyNumberFormat="1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3" fontId="7" fillId="0" borderId="13" xfId="0" applyNumberFormat="1" applyFont="1" applyBorder="1" applyAlignment="1">
      <alignment horizontal="center" vertical="center"/>
    </xf>
    <xf numFmtId="0" fontId="7" fillId="0" borderId="13" xfId="0" applyFont="1" applyBorder="1"/>
    <xf numFmtId="0" fontId="10" fillId="0" borderId="1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164" fontId="9" fillId="2" borderId="9" xfId="1" applyNumberFormat="1" applyFont="1" applyFill="1" applyBorder="1" applyAlignment="1">
      <alignment horizontal="right" vertical="center" wrapText="1"/>
    </xf>
    <xf numFmtId="0" fontId="8" fillId="0" borderId="16" xfId="0" applyFont="1" applyBorder="1" applyAlignment="1">
      <alignment horizontal="center" vertical="center"/>
    </xf>
    <xf numFmtId="0" fontId="12" fillId="0" borderId="13" xfId="0" applyFont="1" applyBorder="1" applyAlignment="1">
      <alignment vertical="center" wrapText="1"/>
    </xf>
    <xf numFmtId="0" fontId="12" fillId="0" borderId="13" xfId="0" applyFont="1" applyBorder="1" applyAlignment="1">
      <alignment horizontal="center" vertical="center" wrapText="1"/>
    </xf>
    <xf numFmtId="164" fontId="12" fillId="0" borderId="13" xfId="1" applyNumberFormat="1" applyFont="1" applyBorder="1" applyAlignment="1">
      <alignment horizontal="right" vertical="center" wrapText="1"/>
    </xf>
    <xf numFmtId="0" fontId="7" fillId="0" borderId="17" xfId="0" applyFont="1" applyBorder="1"/>
    <xf numFmtId="0" fontId="7" fillId="0" borderId="13" xfId="0" applyFont="1" applyBorder="1" applyAlignment="1">
      <alignment wrapText="1"/>
    </xf>
    <xf numFmtId="0" fontId="20" fillId="0" borderId="0" xfId="0" applyFont="1" applyAlignment="1"/>
    <xf numFmtId="0" fontId="1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11" fillId="0" borderId="0" xfId="0" applyFont="1" applyAlignment="1"/>
    <xf numFmtId="0" fontId="21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43" fontId="11" fillId="0" borderId="0" xfId="1" applyFont="1" applyAlignment="1">
      <alignment horizontal="center"/>
    </xf>
    <xf numFmtId="0" fontId="7" fillId="0" borderId="14" xfId="0" applyFont="1" applyBorder="1" applyAlignment="1">
      <alignment horizontal="right"/>
    </xf>
    <xf numFmtId="43" fontId="11" fillId="0" borderId="0" xfId="0" applyNumberFormat="1" applyFont="1" applyAlignment="1">
      <alignment horizontal="left"/>
    </xf>
    <xf numFmtId="0" fontId="19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7" fillId="0" borderId="1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/>
    </xf>
    <xf numFmtId="0" fontId="10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742206</xdr:colOff>
      <xdr:row>0</xdr:row>
      <xdr:rowOff>158338</xdr:rowOff>
    </xdr:from>
    <xdr:to>
      <xdr:col>0</xdr:col>
      <xdr:colOff>1697741</xdr:colOff>
      <xdr:row>6</xdr:row>
      <xdr:rowOff>0</xdr:rowOff>
    </xdr:to>
    <xdr:pic>
      <xdr:nvPicPr>
        <xdr:cNvPr id="2" name="Picture 5" descr="Lambang Pemda Asmat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006" y="341218"/>
          <a:ext cx="0" cy="663673"/>
        </a:xfrm>
        <a:prstGeom prst="roundRect">
          <a:avLst>
            <a:gd name="adj" fmla="val 16667"/>
          </a:avLst>
        </a:prstGeom>
        <a:ln>
          <a:noFill/>
        </a:ln>
        <a:effectLst>
          <a:outerShdw blurRad="76200" dist="38100" dir="7800000" algn="tl" rotWithShape="0">
            <a:srgbClr val="000000">
              <a:alpha val="40000"/>
            </a:srgbClr>
          </a:outerShdw>
        </a:effectLst>
        <a:scene3d>
          <a:camera prst="orthographicFront"/>
          <a:lightRig rig="contrasting" dir="t">
            <a:rot lat="0" lon="0" rev="4200000"/>
          </a:lightRig>
        </a:scene3d>
        <a:sp3d prstMaterial="plastic">
          <a:bevelT w="381000" h="114300" prst="relaxedInset"/>
          <a:contourClr>
            <a:srgbClr val="969696"/>
          </a:contourClr>
        </a:sp3d>
      </xdr:spPr>
    </xdr:pic>
    <xdr:clientData/>
  </xdr:twoCellAnchor>
  <xdr:twoCellAnchor>
    <xdr:from>
      <xdr:col>11</xdr:col>
      <xdr:colOff>22411</xdr:colOff>
      <xdr:row>2</xdr:row>
      <xdr:rowOff>201705</xdr:rowOff>
    </xdr:from>
    <xdr:to>
      <xdr:col>13</xdr:col>
      <xdr:colOff>235323</xdr:colOff>
      <xdr:row>2</xdr:row>
      <xdr:rowOff>201706</xdr:rowOff>
    </xdr:to>
    <xdr:cxnSp macro="">
      <xdr:nvCxnSpPr>
        <xdr:cNvPr id="15" name="Straight Connector 14"/>
        <xdr:cNvCxnSpPr/>
      </xdr:nvCxnSpPr>
      <xdr:spPr>
        <a:xfrm flipV="1">
          <a:off x="12830735" y="717176"/>
          <a:ext cx="2297206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72"/>
  <sheetViews>
    <sheetView tabSelected="1" view="pageLayout" topLeftCell="A47" zoomScale="59" zoomScaleNormal="100" zoomScaleSheetLayoutView="85" zoomScalePageLayoutView="59" workbookViewId="0">
      <selection activeCell="A62" sqref="A62:D62"/>
    </sheetView>
  </sheetViews>
  <sheetFormatPr defaultRowHeight="15" x14ac:dyDescent="0.25"/>
  <cols>
    <col min="1" max="1" width="5.42578125" customWidth="1"/>
    <col min="2" max="2" width="20" customWidth="1"/>
    <col min="3" max="3" width="56.85546875" customWidth="1"/>
    <col min="4" max="4" width="14" style="3" customWidth="1"/>
    <col min="5" max="5" width="26.5703125" style="3" customWidth="1"/>
    <col min="6" max="6" width="18.7109375" customWidth="1"/>
    <col min="7" max="7" width="10.5703125" customWidth="1"/>
    <col min="8" max="8" width="15.140625" customWidth="1"/>
    <col min="9" max="9" width="8.5703125" customWidth="1"/>
    <col min="10" max="10" width="10.28515625" customWidth="1"/>
    <col min="11" max="11" width="8.7109375" customWidth="1"/>
    <col min="12" max="12" width="17.42578125" customWidth="1"/>
    <col min="13" max="13" width="13.85546875" customWidth="1"/>
    <col min="14" max="14" width="8.140625" customWidth="1"/>
  </cols>
  <sheetData>
    <row r="1" spans="1:15" ht="20.25" x14ac:dyDescent="0.25">
      <c r="A1" s="6"/>
      <c r="B1" s="6"/>
      <c r="C1" s="6"/>
      <c r="D1" s="6"/>
      <c r="E1" s="6"/>
      <c r="F1" s="6"/>
      <c r="G1" s="6"/>
      <c r="H1" s="6"/>
      <c r="I1" s="6"/>
      <c r="J1" s="110" t="s">
        <v>87</v>
      </c>
      <c r="K1" s="110"/>
      <c r="L1" s="110"/>
      <c r="M1" s="110"/>
      <c r="N1" s="110"/>
      <c r="O1" s="1"/>
    </row>
    <row r="2" spans="1:15" ht="20.25" x14ac:dyDescent="0.25">
      <c r="A2" s="7"/>
      <c r="B2" s="7"/>
      <c r="C2" s="7"/>
      <c r="D2" s="7"/>
      <c r="E2" s="7"/>
      <c r="F2" s="7"/>
      <c r="G2" s="7"/>
      <c r="H2" s="7"/>
      <c r="I2" s="7"/>
      <c r="J2" s="7"/>
      <c r="L2" s="111" t="s">
        <v>85</v>
      </c>
      <c r="M2" s="111"/>
      <c r="N2" s="111"/>
      <c r="O2" s="1"/>
    </row>
    <row r="3" spans="1:15" ht="20.25" x14ac:dyDescent="0.25">
      <c r="A3" s="7"/>
      <c r="B3" s="7"/>
      <c r="C3" s="7"/>
      <c r="D3" s="7"/>
      <c r="E3" s="7"/>
      <c r="F3" s="7"/>
      <c r="G3" s="7"/>
      <c r="H3" s="7"/>
      <c r="I3" s="7"/>
      <c r="J3" s="7"/>
      <c r="L3" s="111" t="s">
        <v>86</v>
      </c>
      <c r="M3" s="111"/>
      <c r="N3" s="111"/>
      <c r="O3" s="1"/>
    </row>
    <row r="4" spans="1:15" s="4" customFormat="1" ht="16.5" x14ac:dyDescent="0.3">
      <c r="A4" s="8" t="s">
        <v>77</v>
      </c>
      <c r="B4" s="9"/>
      <c r="C4" s="9"/>
      <c r="D4" s="10"/>
      <c r="E4" s="11"/>
      <c r="F4" s="9"/>
      <c r="G4" s="9"/>
      <c r="H4" s="9"/>
      <c r="I4" s="9"/>
      <c r="J4" s="9"/>
      <c r="K4" s="9"/>
      <c r="L4" s="9"/>
      <c r="M4" s="9"/>
      <c r="N4" s="9"/>
    </row>
    <row r="5" spans="1:15" s="4" customFormat="1" ht="16.5" x14ac:dyDescent="0.3">
      <c r="A5" s="8"/>
      <c r="B5" s="9"/>
      <c r="C5" s="9"/>
      <c r="D5" s="10"/>
      <c r="E5" s="11"/>
      <c r="F5" s="9"/>
      <c r="G5" s="9"/>
      <c r="H5" s="9"/>
      <c r="I5" s="9"/>
      <c r="J5" s="9"/>
      <c r="K5" s="9"/>
      <c r="L5" s="9"/>
      <c r="M5" s="9"/>
      <c r="N5" s="9"/>
    </row>
    <row r="6" spans="1:15" s="2" customFormat="1" ht="12" customHeight="1" x14ac:dyDescent="0.25">
      <c r="A6" s="98" t="s">
        <v>0</v>
      </c>
      <c r="B6" s="101" t="s">
        <v>8</v>
      </c>
      <c r="C6" s="98" t="s">
        <v>78</v>
      </c>
      <c r="D6" s="60" t="s">
        <v>1</v>
      </c>
      <c r="E6" s="13"/>
      <c r="F6" s="104" t="s">
        <v>12</v>
      </c>
      <c r="G6" s="105"/>
      <c r="H6" s="105"/>
      <c r="I6" s="105"/>
      <c r="J6" s="105"/>
      <c r="K6" s="106"/>
      <c r="L6" s="101" t="s">
        <v>22</v>
      </c>
      <c r="M6" s="101" t="s">
        <v>81</v>
      </c>
      <c r="N6" s="13"/>
    </row>
    <row r="7" spans="1:15" s="2" customFormat="1" ht="12" customHeight="1" x14ac:dyDescent="0.25">
      <c r="A7" s="99"/>
      <c r="B7" s="102"/>
      <c r="C7" s="99"/>
      <c r="D7" s="12" t="s">
        <v>19</v>
      </c>
      <c r="E7" s="12" t="s">
        <v>23</v>
      </c>
      <c r="F7" s="104" t="s">
        <v>79</v>
      </c>
      <c r="G7" s="105"/>
      <c r="H7" s="106"/>
      <c r="I7" s="104" t="s">
        <v>80</v>
      </c>
      <c r="J7" s="105"/>
      <c r="K7" s="106"/>
      <c r="L7" s="102"/>
      <c r="M7" s="102"/>
      <c r="N7" s="99" t="s">
        <v>9</v>
      </c>
    </row>
    <row r="8" spans="1:15" s="2" customFormat="1" ht="12" customHeight="1" x14ac:dyDescent="0.25">
      <c r="A8" s="99"/>
      <c r="B8" s="102"/>
      <c r="C8" s="99"/>
      <c r="D8" s="107" t="s">
        <v>20</v>
      </c>
      <c r="E8" s="12" t="s">
        <v>5</v>
      </c>
      <c r="F8" s="13" t="s">
        <v>2</v>
      </c>
      <c r="G8" s="13" t="s">
        <v>3</v>
      </c>
      <c r="H8" s="13" t="s">
        <v>4</v>
      </c>
      <c r="I8" s="13" t="s">
        <v>2</v>
      </c>
      <c r="J8" s="13" t="s">
        <v>3</v>
      </c>
      <c r="K8" s="13" t="s">
        <v>4</v>
      </c>
      <c r="L8" s="102"/>
      <c r="M8" s="102"/>
      <c r="N8" s="99"/>
    </row>
    <row r="9" spans="1:15" s="2" customFormat="1" ht="12" customHeight="1" x14ac:dyDescent="0.25">
      <c r="A9" s="100"/>
      <c r="B9" s="103"/>
      <c r="C9" s="100"/>
      <c r="D9" s="108"/>
      <c r="E9" s="14"/>
      <c r="F9" s="14" t="s">
        <v>21</v>
      </c>
      <c r="G9" s="14" t="s">
        <v>21</v>
      </c>
      <c r="H9" s="14" t="s">
        <v>21</v>
      </c>
      <c r="I9" s="14" t="s">
        <v>21</v>
      </c>
      <c r="J9" s="14" t="s">
        <v>21</v>
      </c>
      <c r="K9" s="14" t="s">
        <v>21</v>
      </c>
      <c r="L9" s="103"/>
      <c r="M9" s="103"/>
      <c r="N9" s="14"/>
    </row>
    <row r="10" spans="1:15" s="5" customFormat="1" ht="12" customHeight="1" x14ac:dyDescent="0.25">
      <c r="A10" s="73">
        <v>1</v>
      </c>
      <c r="B10" s="73">
        <v>2</v>
      </c>
      <c r="C10" s="73">
        <v>3</v>
      </c>
      <c r="D10" s="73">
        <v>4</v>
      </c>
      <c r="E10" s="73">
        <v>5</v>
      </c>
      <c r="F10" s="73">
        <v>6</v>
      </c>
      <c r="G10" s="73">
        <v>7</v>
      </c>
      <c r="H10" s="73">
        <v>8</v>
      </c>
      <c r="I10" s="73">
        <v>9</v>
      </c>
      <c r="J10" s="73">
        <v>10</v>
      </c>
      <c r="K10" s="73">
        <v>11</v>
      </c>
      <c r="L10" s="73">
        <v>12</v>
      </c>
      <c r="M10" s="73">
        <v>13</v>
      </c>
      <c r="N10" s="73">
        <v>14</v>
      </c>
    </row>
    <row r="11" spans="1:15" s="2" customFormat="1" ht="15.75" x14ac:dyDescent="0.25">
      <c r="A11" s="66"/>
      <c r="B11" s="67"/>
      <c r="C11" s="68"/>
      <c r="D11" s="12"/>
      <c r="E11" s="12"/>
      <c r="F11" s="69"/>
      <c r="G11" s="70"/>
      <c r="H11" s="70"/>
      <c r="I11" s="70"/>
      <c r="J11" s="70"/>
      <c r="K11" s="70"/>
      <c r="L11" s="70"/>
      <c r="M11" s="71"/>
      <c r="N11" s="72"/>
    </row>
    <row r="12" spans="1:15" s="2" customFormat="1" ht="30" x14ac:dyDescent="0.25">
      <c r="A12" s="61" t="s">
        <v>82</v>
      </c>
      <c r="B12" s="15" t="s">
        <v>24</v>
      </c>
      <c r="C12" s="15" t="s">
        <v>6</v>
      </c>
      <c r="D12" s="16"/>
      <c r="E12" s="17"/>
      <c r="F12" s="18">
        <f>SUM(F13:F23)</f>
        <v>3191000</v>
      </c>
      <c r="G12" s="18">
        <f t="shared" ref="G12:M12" si="0">SUM(G13:G23)</f>
        <v>0</v>
      </c>
      <c r="H12" s="18">
        <f t="shared" si="0"/>
        <v>0</v>
      </c>
      <c r="I12" s="18">
        <f t="shared" si="0"/>
        <v>0</v>
      </c>
      <c r="J12" s="18">
        <f t="shared" si="0"/>
        <v>0</v>
      </c>
      <c r="K12" s="18">
        <f t="shared" si="0"/>
        <v>0</v>
      </c>
      <c r="L12" s="18">
        <f t="shared" si="0"/>
        <v>0</v>
      </c>
      <c r="M12" s="18">
        <f t="shared" si="0"/>
        <v>3191000</v>
      </c>
      <c r="N12" s="42"/>
    </row>
    <row r="13" spans="1:15" s="2" customFormat="1" ht="30" x14ac:dyDescent="0.25">
      <c r="A13" s="61"/>
      <c r="B13" s="19" t="s">
        <v>25</v>
      </c>
      <c r="C13" s="19" t="s">
        <v>56</v>
      </c>
      <c r="D13" s="20" t="s">
        <v>7</v>
      </c>
      <c r="E13" s="20" t="s">
        <v>76</v>
      </c>
      <c r="F13" s="21">
        <v>11000</v>
      </c>
      <c r="G13" s="22"/>
      <c r="H13" s="23"/>
      <c r="I13" s="23"/>
      <c r="J13" s="23"/>
      <c r="K13" s="23"/>
      <c r="L13" s="23"/>
      <c r="M13" s="21">
        <v>11000</v>
      </c>
      <c r="N13" s="42"/>
    </row>
    <row r="14" spans="1:15" s="2" customFormat="1" ht="30" x14ac:dyDescent="0.25">
      <c r="A14" s="61"/>
      <c r="B14" s="19" t="s">
        <v>26</v>
      </c>
      <c r="C14" s="19" t="s">
        <v>57</v>
      </c>
      <c r="D14" s="20" t="s">
        <v>7</v>
      </c>
      <c r="E14" s="20" t="s">
        <v>76</v>
      </c>
      <c r="F14" s="21">
        <v>98000</v>
      </c>
      <c r="G14" s="22"/>
      <c r="H14" s="23"/>
      <c r="I14" s="23"/>
      <c r="J14" s="23"/>
      <c r="K14" s="23"/>
      <c r="L14" s="23"/>
      <c r="M14" s="21">
        <v>98000</v>
      </c>
      <c r="N14" s="42"/>
    </row>
    <row r="15" spans="1:15" s="2" customFormat="1" ht="30" x14ac:dyDescent="0.25">
      <c r="A15" s="61"/>
      <c r="B15" s="19" t="s">
        <v>58</v>
      </c>
      <c r="C15" s="19" t="s">
        <v>59</v>
      </c>
      <c r="D15" s="20" t="s">
        <v>7</v>
      </c>
      <c r="E15" s="20" t="s">
        <v>76</v>
      </c>
      <c r="F15" s="21">
        <v>90000</v>
      </c>
      <c r="G15" s="22"/>
      <c r="H15" s="23"/>
      <c r="I15" s="23"/>
      <c r="J15" s="23"/>
      <c r="K15" s="23"/>
      <c r="L15" s="23"/>
      <c r="M15" s="21">
        <v>90000</v>
      </c>
      <c r="N15" s="42"/>
    </row>
    <row r="16" spans="1:15" s="2" customFormat="1" ht="17.100000000000001" customHeight="1" x14ac:dyDescent="0.25">
      <c r="A16" s="61"/>
      <c r="B16" s="19" t="s">
        <v>27</v>
      </c>
      <c r="C16" s="19" t="s">
        <v>13</v>
      </c>
      <c r="D16" s="20" t="s">
        <v>7</v>
      </c>
      <c r="E16" s="20" t="s">
        <v>76</v>
      </c>
      <c r="F16" s="21">
        <v>1929000</v>
      </c>
      <c r="G16" s="22"/>
      <c r="H16" s="23"/>
      <c r="I16" s="23"/>
      <c r="J16" s="23"/>
      <c r="K16" s="23"/>
      <c r="L16" s="23"/>
      <c r="M16" s="21">
        <v>1929000</v>
      </c>
      <c r="N16" s="42"/>
    </row>
    <row r="17" spans="1:14" s="2" customFormat="1" ht="17.100000000000001" customHeight="1" x14ac:dyDescent="0.25">
      <c r="A17" s="61"/>
      <c r="B17" s="19" t="s">
        <v>46</v>
      </c>
      <c r="C17" s="19" t="s">
        <v>60</v>
      </c>
      <c r="D17" s="20" t="s">
        <v>7</v>
      </c>
      <c r="E17" s="20" t="s">
        <v>76</v>
      </c>
      <c r="F17" s="21">
        <v>27000</v>
      </c>
      <c r="G17" s="22"/>
      <c r="H17" s="23"/>
      <c r="I17" s="23"/>
      <c r="J17" s="23"/>
      <c r="K17" s="23"/>
      <c r="L17" s="23"/>
      <c r="M17" s="21">
        <v>27000</v>
      </c>
      <c r="N17" s="42"/>
    </row>
    <row r="18" spans="1:14" s="2" customFormat="1" ht="30" x14ac:dyDescent="0.25">
      <c r="A18" s="61"/>
      <c r="B18" s="19" t="s">
        <v>28</v>
      </c>
      <c r="C18" s="19" t="s">
        <v>29</v>
      </c>
      <c r="D18" s="20" t="s">
        <v>7</v>
      </c>
      <c r="E18" s="20" t="s">
        <v>76</v>
      </c>
      <c r="F18" s="21">
        <v>150000</v>
      </c>
      <c r="G18" s="22"/>
      <c r="H18" s="23"/>
      <c r="I18" s="23"/>
      <c r="J18" s="23"/>
      <c r="K18" s="23"/>
      <c r="L18" s="23"/>
      <c r="M18" s="21">
        <v>150000</v>
      </c>
      <c r="N18" s="42"/>
    </row>
    <row r="19" spans="1:14" s="2" customFormat="1" ht="30" x14ac:dyDescent="0.25">
      <c r="A19" s="61"/>
      <c r="B19" s="19" t="s">
        <v>47</v>
      </c>
      <c r="C19" s="19" t="s">
        <v>17</v>
      </c>
      <c r="D19" s="20" t="s">
        <v>7</v>
      </c>
      <c r="E19" s="20" t="s">
        <v>76</v>
      </c>
      <c r="F19" s="21">
        <v>81000</v>
      </c>
      <c r="G19" s="22"/>
      <c r="H19" s="23"/>
      <c r="I19" s="23"/>
      <c r="J19" s="23"/>
      <c r="K19" s="23"/>
      <c r="L19" s="23"/>
      <c r="M19" s="21">
        <v>81000</v>
      </c>
      <c r="N19" s="42"/>
    </row>
    <row r="20" spans="1:14" s="2" customFormat="1" ht="30" x14ac:dyDescent="0.25">
      <c r="A20" s="61"/>
      <c r="B20" s="19" t="s">
        <v>61</v>
      </c>
      <c r="C20" s="19" t="s">
        <v>62</v>
      </c>
      <c r="D20" s="20" t="s">
        <v>7</v>
      </c>
      <c r="E20" s="20" t="s">
        <v>76</v>
      </c>
      <c r="F20" s="21">
        <v>23000</v>
      </c>
      <c r="G20" s="22"/>
      <c r="H20" s="23"/>
      <c r="I20" s="23"/>
      <c r="J20" s="23"/>
      <c r="K20" s="23"/>
      <c r="L20" s="23"/>
      <c r="M20" s="21">
        <v>23000</v>
      </c>
      <c r="N20" s="42"/>
    </row>
    <row r="21" spans="1:14" s="2" customFormat="1" ht="17.100000000000001" customHeight="1" x14ac:dyDescent="0.25">
      <c r="A21" s="61"/>
      <c r="B21" s="19" t="s">
        <v>63</v>
      </c>
      <c r="C21" s="19" t="s">
        <v>18</v>
      </c>
      <c r="D21" s="20" t="s">
        <v>7</v>
      </c>
      <c r="E21" s="20" t="s">
        <v>76</v>
      </c>
      <c r="F21" s="21">
        <v>74000</v>
      </c>
      <c r="G21" s="22"/>
      <c r="H21" s="23"/>
      <c r="I21" s="23"/>
      <c r="J21" s="23"/>
      <c r="K21" s="23"/>
      <c r="L21" s="23"/>
      <c r="M21" s="21">
        <v>74000</v>
      </c>
      <c r="N21" s="42"/>
    </row>
    <row r="22" spans="1:14" s="2" customFormat="1" ht="30" x14ac:dyDescent="0.25">
      <c r="A22" s="61"/>
      <c r="B22" s="19" t="s">
        <v>64</v>
      </c>
      <c r="C22" s="19" t="s">
        <v>30</v>
      </c>
      <c r="D22" s="20" t="s">
        <v>7</v>
      </c>
      <c r="E22" s="20" t="s">
        <v>76</v>
      </c>
      <c r="F22" s="21">
        <v>341000</v>
      </c>
      <c r="G22" s="22"/>
      <c r="H22" s="23"/>
      <c r="I22" s="23"/>
      <c r="J22" s="23"/>
      <c r="K22" s="23"/>
      <c r="L22" s="23"/>
      <c r="M22" s="21">
        <v>341000</v>
      </c>
      <c r="N22" s="42"/>
    </row>
    <row r="23" spans="1:14" s="2" customFormat="1" ht="45" x14ac:dyDescent="0.25">
      <c r="A23" s="61"/>
      <c r="B23" s="19" t="s">
        <v>65</v>
      </c>
      <c r="C23" s="19" t="s">
        <v>66</v>
      </c>
      <c r="D23" s="20" t="s">
        <v>73</v>
      </c>
      <c r="E23" s="20" t="s">
        <v>76</v>
      </c>
      <c r="F23" s="21">
        <v>367000</v>
      </c>
      <c r="G23" s="22"/>
      <c r="H23" s="23"/>
      <c r="I23" s="23"/>
      <c r="J23" s="23"/>
      <c r="K23" s="23"/>
      <c r="L23" s="23"/>
      <c r="M23" s="21">
        <v>367000</v>
      </c>
      <c r="N23" s="42"/>
    </row>
    <row r="24" spans="1:14" s="2" customFormat="1" ht="15.75" x14ac:dyDescent="0.25">
      <c r="A24" s="61"/>
      <c r="B24" s="24"/>
      <c r="C24" s="25"/>
      <c r="D24" s="16"/>
      <c r="E24" s="16"/>
      <c r="F24" s="26"/>
      <c r="G24" s="22"/>
      <c r="H24" s="23"/>
      <c r="I24" s="23"/>
      <c r="J24" s="23"/>
      <c r="K24" s="23"/>
      <c r="L24" s="23"/>
      <c r="M24" s="26"/>
      <c r="N24" s="42"/>
    </row>
    <row r="25" spans="1:14" s="2" customFormat="1" ht="30" x14ac:dyDescent="0.25">
      <c r="A25" s="61" t="s">
        <v>83</v>
      </c>
      <c r="B25" s="15" t="s">
        <v>31</v>
      </c>
      <c r="C25" s="15" t="s">
        <v>14</v>
      </c>
      <c r="D25" s="16"/>
      <c r="E25" s="16"/>
      <c r="F25" s="27">
        <f>SUM(F26:F30)</f>
        <v>273000</v>
      </c>
      <c r="G25" s="27">
        <f t="shared" ref="G25:M25" si="1">SUM(G26:G30)</f>
        <v>0</v>
      </c>
      <c r="H25" s="27">
        <f t="shared" si="1"/>
        <v>0</v>
      </c>
      <c r="I25" s="27">
        <f t="shared" si="1"/>
        <v>0</v>
      </c>
      <c r="J25" s="27">
        <f t="shared" si="1"/>
        <v>0</v>
      </c>
      <c r="K25" s="27">
        <f t="shared" si="1"/>
        <v>0</v>
      </c>
      <c r="L25" s="27">
        <f t="shared" si="1"/>
        <v>0</v>
      </c>
      <c r="M25" s="27">
        <f t="shared" si="1"/>
        <v>273000</v>
      </c>
      <c r="N25" s="42"/>
    </row>
    <row r="26" spans="1:14" s="2" customFormat="1" ht="30" x14ac:dyDescent="0.25">
      <c r="A26" s="61"/>
      <c r="B26" s="19" t="s">
        <v>67</v>
      </c>
      <c r="C26" s="19" t="s">
        <v>68</v>
      </c>
      <c r="D26" s="20" t="s">
        <v>7</v>
      </c>
      <c r="E26" s="20" t="s">
        <v>76</v>
      </c>
      <c r="F26" s="21">
        <v>8000</v>
      </c>
      <c r="G26" s="22"/>
      <c r="H26" s="23"/>
      <c r="I26" s="23"/>
      <c r="J26" s="23"/>
      <c r="K26" s="23"/>
      <c r="L26" s="23"/>
      <c r="M26" s="21">
        <v>8000</v>
      </c>
      <c r="N26" s="42"/>
    </row>
    <row r="27" spans="1:14" s="2" customFormat="1" ht="30" x14ac:dyDescent="0.25">
      <c r="A27" s="61"/>
      <c r="B27" s="19" t="s">
        <v>32</v>
      </c>
      <c r="C27" s="19" t="s">
        <v>10</v>
      </c>
      <c r="D27" s="20" t="s">
        <v>7</v>
      </c>
      <c r="E27" s="20" t="s">
        <v>76</v>
      </c>
      <c r="F27" s="21">
        <v>40000</v>
      </c>
      <c r="G27" s="22"/>
      <c r="H27" s="23"/>
      <c r="I27" s="23"/>
      <c r="J27" s="23"/>
      <c r="K27" s="23"/>
      <c r="L27" s="23"/>
      <c r="M27" s="21">
        <v>40000</v>
      </c>
      <c r="N27" s="42"/>
    </row>
    <row r="28" spans="1:14" s="2" customFormat="1" ht="30" x14ac:dyDescent="0.25">
      <c r="A28" s="61"/>
      <c r="B28" s="19" t="s">
        <v>33</v>
      </c>
      <c r="C28" s="19" t="s">
        <v>11</v>
      </c>
      <c r="D28" s="20" t="s">
        <v>7</v>
      </c>
      <c r="E28" s="20" t="s">
        <v>76</v>
      </c>
      <c r="F28" s="21">
        <v>47000</v>
      </c>
      <c r="G28" s="22"/>
      <c r="H28" s="23"/>
      <c r="I28" s="23"/>
      <c r="J28" s="23"/>
      <c r="K28" s="23"/>
      <c r="L28" s="23"/>
      <c r="M28" s="21">
        <v>47000</v>
      </c>
      <c r="N28" s="42"/>
    </row>
    <row r="29" spans="1:14" s="2" customFormat="1" ht="30" x14ac:dyDescent="0.25">
      <c r="A29" s="61"/>
      <c r="B29" s="19" t="s">
        <v>69</v>
      </c>
      <c r="C29" s="19" t="s">
        <v>70</v>
      </c>
      <c r="D29" s="20" t="s">
        <v>7</v>
      </c>
      <c r="E29" s="20" t="s">
        <v>76</v>
      </c>
      <c r="F29" s="21">
        <v>25000</v>
      </c>
      <c r="G29" s="22"/>
      <c r="H29" s="23"/>
      <c r="I29" s="23"/>
      <c r="J29" s="23"/>
      <c r="K29" s="23"/>
      <c r="L29" s="23"/>
      <c r="M29" s="21">
        <v>25000</v>
      </c>
      <c r="N29" s="42"/>
    </row>
    <row r="30" spans="1:14" s="2" customFormat="1" ht="30" x14ac:dyDescent="0.25">
      <c r="A30" s="61"/>
      <c r="B30" s="19" t="s">
        <v>71</v>
      </c>
      <c r="C30" s="19" t="s">
        <v>72</v>
      </c>
      <c r="D30" s="20" t="s">
        <v>7</v>
      </c>
      <c r="E30" s="20" t="s">
        <v>76</v>
      </c>
      <c r="F30" s="21">
        <v>153000</v>
      </c>
      <c r="G30" s="22"/>
      <c r="H30" s="23"/>
      <c r="I30" s="23"/>
      <c r="J30" s="23"/>
      <c r="K30" s="23"/>
      <c r="L30" s="23"/>
      <c r="M30" s="21">
        <v>153000</v>
      </c>
      <c r="N30" s="63"/>
    </row>
    <row r="31" spans="1:14" s="2" customFormat="1" ht="15.75" x14ac:dyDescent="0.25">
      <c r="A31" s="61"/>
      <c r="B31" s="28"/>
      <c r="C31" s="29"/>
      <c r="D31" s="16"/>
      <c r="E31" s="16"/>
      <c r="F31" s="26"/>
      <c r="G31" s="30"/>
      <c r="H31" s="31"/>
      <c r="I31" s="31"/>
      <c r="J31" s="31"/>
      <c r="K31" s="31"/>
      <c r="L31" s="31"/>
      <c r="M31" s="26"/>
      <c r="N31" s="64"/>
    </row>
    <row r="32" spans="1:14" s="2" customFormat="1" ht="30" x14ac:dyDescent="0.25">
      <c r="A32" s="61"/>
      <c r="B32" s="32" t="s">
        <v>34</v>
      </c>
      <c r="C32" s="32" t="s">
        <v>15</v>
      </c>
      <c r="D32" s="33"/>
      <c r="E32" s="16"/>
      <c r="F32" s="34">
        <f>F33</f>
        <v>200000</v>
      </c>
      <c r="G32" s="34">
        <f t="shared" ref="G32:M32" si="2">G33</f>
        <v>0</v>
      </c>
      <c r="H32" s="34">
        <f t="shared" si="2"/>
        <v>0</v>
      </c>
      <c r="I32" s="34">
        <f t="shared" si="2"/>
        <v>0</v>
      </c>
      <c r="J32" s="34">
        <f t="shared" si="2"/>
        <v>0</v>
      </c>
      <c r="K32" s="34">
        <f t="shared" si="2"/>
        <v>0</v>
      </c>
      <c r="L32" s="34">
        <f t="shared" si="2"/>
        <v>0</v>
      </c>
      <c r="M32" s="34">
        <f t="shared" si="2"/>
        <v>200000</v>
      </c>
      <c r="N32" s="35"/>
    </row>
    <row r="33" spans="1:14" s="2" customFormat="1" ht="30" x14ac:dyDescent="0.25">
      <c r="A33" s="61"/>
      <c r="B33" s="19" t="s">
        <v>35</v>
      </c>
      <c r="C33" s="19" t="s">
        <v>48</v>
      </c>
      <c r="D33" s="20" t="s">
        <v>7</v>
      </c>
      <c r="E33" s="20" t="s">
        <v>76</v>
      </c>
      <c r="F33" s="21">
        <v>200000</v>
      </c>
      <c r="G33" s="36"/>
      <c r="H33" s="37"/>
      <c r="I33" s="37"/>
      <c r="J33" s="37"/>
      <c r="K33" s="37"/>
      <c r="L33" s="38"/>
      <c r="M33" s="21">
        <v>200000</v>
      </c>
      <c r="N33" s="35"/>
    </row>
    <row r="34" spans="1:14" s="2" customFormat="1" ht="30" x14ac:dyDescent="0.25">
      <c r="A34" s="61"/>
      <c r="B34" s="15" t="s">
        <v>36</v>
      </c>
      <c r="C34" s="15" t="s">
        <v>16</v>
      </c>
      <c r="D34" s="39"/>
      <c r="E34" s="16"/>
      <c r="F34" s="40">
        <f>F35</f>
        <v>48000</v>
      </c>
      <c r="G34" s="40">
        <f t="shared" ref="G34:M34" si="3">G35</f>
        <v>0</v>
      </c>
      <c r="H34" s="40">
        <f t="shared" si="3"/>
        <v>0</v>
      </c>
      <c r="I34" s="40">
        <f t="shared" si="3"/>
        <v>0</v>
      </c>
      <c r="J34" s="40">
        <f t="shared" si="3"/>
        <v>0</v>
      </c>
      <c r="K34" s="40">
        <f t="shared" si="3"/>
        <v>0</v>
      </c>
      <c r="L34" s="40">
        <f t="shared" si="3"/>
        <v>0</v>
      </c>
      <c r="M34" s="40">
        <f t="shared" si="3"/>
        <v>48000</v>
      </c>
      <c r="N34" s="35"/>
    </row>
    <row r="35" spans="1:14" s="2" customFormat="1" ht="30" x14ac:dyDescent="0.25">
      <c r="A35" s="61"/>
      <c r="B35" s="19" t="s">
        <v>37</v>
      </c>
      <c r="C35" s="19" t="s">
        <v>38</v>
      </c>
      <c r="D35" s="20" t="s">
        <v>7</v>
      </c>
      <c r="E35" s="20" t="s">
        <v>76</v>
      </c>
      <c r="F35" s="21">
        <v>48000</v>
      </c>
      <c r="G35" s="36"/>
      <c r="H35" s="37"/>
      <c r="I35" s="37"/>
      <c r="J35" s="37"/>
      <c r="K35" s="37"/>
      <c r="L35" s="38"/>
      <c r="M35" s="21">
        <v>48000</v>
      </c>
      <c r="N35" s="35"/>
    </row>
    <row r="36" spans="1:14" s="2" customFormat="1" ht="30" x14ac:dyDescent="0.25">
      <c r="A36" s="74"/>
      <c r="B36" s="32" t="s">
        <v>39</v>
      </c>
      <c r="C36" s="32" t="s">
        <v>40</v>
      </c>
      <c r="D36" s="75"/>
      <c r="E36" s="76"/>
      <c r="F36" s="77">
        <f>SUM(F38:F40)</f>
        <v>769500</v>
      </c>
      <c r="G36" s="77">
        <f t="shared" ref="G36:M36" si="4">SUM(G38:G40)</f>
        <v>0</v>
      </c>
      <c r="H36" s="77">
        <f t="shared" si="4"/>
        <v>0</v>
      </c>
      <c r="I36" s="77">
        <f t="shared" si="4"/>
        <v>0</v>
      </c>
      <c r="J36" s="77">
        <f t="shared" si="4"/>
        <v>0</v>
      </c>
      <c r="K36" s="77">
        <f t="shared" si="4"/>
        <v>0</v>
      </c>
      <c r="L36" s="77">
        <f t="shared" si="4"/>
        <v>0</v>
      </c>
      <c r="M36" s="77">
        <f t="shared" si="4"/>
        <v>769500</v>
      </c>
      <c r="N36" s="64"/>
    </row>
    <row r="37" spans="1:14" s="2" customFormat="1" ht="15.75" x14ac:dyDescent="0.25">
      <c r="A37" s="94" t="s">
        <v>88</v>
      </c>
      <c r="B37" s="94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</row>
    <row r="38" spans="1:14" s="2" customFormat="1" ht="30" x14ac:dyDescent="0.25">
      <c r="A38" s="78"/>
      <c r="B38" s="79" t="s">
        <v>49</v>
      </c>
      <c r="C38" s="79" t="s">
        <v>50</v>
      </c>
      <c r="D38" s="80" t="s">
        <v>74</v>
      </c>
      <c r="E38" s="80" t="s">
        <v>76</v>
      </c>
      <c r="F38" s="81">
        <v>171000</v>
      </c>
      <c r="G38" s="82"/>
      <c r="H38" s="72"/>
      <c r="I38" s="72"/>
      <c r="J38" s="72"/>
      <c r="K38" s="72"/>
      <c r="L38" s="72"/>
      <c r="M38" s="81">
        <v>171000</v>
      </c>
      <c r="N38" s="83"/>
    </row>
    <row r="39" spans="1:14" s="2" customFormat="1" ht="30" x14ac:dyDescent="0.25">
      <c r="A39" s="61"/>
      <c r="B39" s="19" t="s">
        <v>45</v>
      </c>
      <c r="C39" s="19" t="s">
        <v>41</v>
      </c>
      <c r="D39" s="20" t="s">
        <v>74</v>
      </c>
      <c r="E39" s="20" t="s">
        <v>76</v>
      </c>
      <c r="F39" s="21">
        <v>401300</v>
      </c>
      <c r="G39" s="41"/>
      <c r="H39" s="43"/>
      <c r="I39" s="42"/>
      <c r="J39" s="42"/>
      <c r="K39" s="42"/>
      <c r="L39" s="44"/>
      <c r="M39" s="21">
        <v>401300</v>
      </c>
      <c r="N39" s="63"/>
    </row>
    <row r="40" spans="1:14" s="2" customFormat="1" ht="30" x14ac:dyDescent="0.25">
      <c r="A40" s="61"/>
      <c r="B40" s="19" t="s">
        <v>51</v>
      </c>
      <c r="C40" s="19" t="s">
        <v>42</v>
      </c>
      <c r="D40" s="20" t="s">
        <v>7</v>
      </c>
      <c r="E40" s="20" t="s">
        <v>76</v>
      </c>
      <c r="F40" s="21">
        <v>197200</v>
      </c>
      <c r="G40" s="41"/>
      <c r="H40" s="42"/>
      <c r="I40" s="42"/>
      <c r="J40" s="42"/>
      <c r="K40" s="42"/>
      <c r="L40" s="44"/>
      <c r="M40" s="21">
        <v>197200</v>
      </c>
      <c r="N40" s="63"/>
    </row>
    <row r="41" spans="1:14" s="2" customFormat="1" ht="31.5" customHeight="1" x14ac:dyDescent="0.25">
      <c r="A41" s="61"/>
      <c r="B41" s="15" t="s">
        <v>43</v>
      </c>
      <c r="C41" s="15" t="s">
        <v>44</v>
      </c>
      <c r="D41" s="39"/>
      <c r="E41" s="45"/>
      <c r="F41" s="40">
        <f>SUM(F42:F43)</f>
        <v>221200</v>
      </c>
      <c r="G41" s="40">
        <f t="shared" ref="G41:M41" si="5">SUM(G42:G43)</f>
        <v>0</v>
      </c>
      <c r="H41" s="40">
        <f t="shared" si="5"/>
        <v>0</v>
      </c>
      <c r="I41" s="40">
        <f t="shared" si="5"/>
        <v>0</v>
      </c>
      <c r="J41" s="40">
        <f t="shared" si="5"/>
        <v>0</v>
      </c>
      <c r="K41" s="40">
        <f t="shared" si="5"/>
        <v>0</v>
      </c>
      <c r="L41" s="40">
        <f t="shared" si="5"/>
        <v>0</v>
      </c>
      <c r="M41" s="40">
        <f t="shared" si="5"/>
        <v>221200</v>
      </c>
      <c r="N41" s="65"/>
    </row>
    <row r="42" spans="1:14" s="2" customFormat="1" ht="30" x14ac:dyDescent="0.25">
      <c r="A42" s="61"/>
      <c r="B42" s="19" t="s">
        <v>52</v>
      </c>
      <c r="C42" s="19" t="s">
        <v>53</v>
      </c>
      <c r="D42" s="20" t="s">
        <v>75</v>
      </c>
      <c r="E42" s="20" t="s">
        <v>76</v>
      </c>
      <c r="F42" s="21">
        <v>129200</v>
      </c>
      <c r="G42" s="41"/>
      <c r="H42" s="42"/>
      <c r="I42" s="42"/>
      <c r="J42" s="42"/>
      <c r="K42" s="42"/>
      <c r="L42" s="44"/>
      <c r="M42" s="21">
        <v>129200</v>
      </c>
      <c r="N42" s="63"/>
    </row>
    <row r="43" spans="1:14" s="2" customFormat="1" ht="30" x14ac:dyDescent="0.25">
      <c r="A43" s="61"/>
      <c r="B43" s="19" t="s">
        <v>54</v>
      </c>
      <c r="C43" s="19" t="s">
        <v>55</v>
      </c>
      <c r="D43" s="20" t="s">
        <v>74</v>
      </c>
      <c r="E43" s="20" t="s">
        <v>76</v>
      </c>
      <c r="F43" s="21">
        <v>92000</v>
      </c>
      <c r="G43" s="41"/>
      <c r="H43" s="42"/>
      <c r="I43" s="42"/>
      <c r="J43" s="42"/>
      <c r="K43" s="42"/>
      <c r="L43" s="44"/>
      <c r="M43" s="21">
        <v>92000</v>
      </c>
      <c r="N43" s="63"/>
    </row>
    <row r="44" spans="1:14" s="2" customFormat="1" ht="15.75" x14ac:dyDescent="0.25">
      <c r="A44" s="62"/>
      <c r="B44" s="46"/>
      <c r="C44" s="47"/>
      <c r="D44" s="48"/>
      <c r="E44" s="49"/>
      <c r="F44" s="50"/>
      <c r="G44" s="51"/>
      <c r="H44" s="51"/>
      <c r="I44" s="51"/>
      <c r="J44" s="51"/>
      <c r="K44" s="51"/>
      <c r="L44" s="52"/>
      <c r="M44" s="53"/>
      <c r="N44" s="51"/>
    </row>
    <row r="45" spans="1:14" x14ac:dyDescent="0.25">
      <c r="A45" s="54"/>
      <c r="B45" s="54"/>
      <c r="C45" s="55" t="s">
        <v>84</v>
      </c>
      <c r="D45" s="56"/>
      <c r="E45" s="56"/>
      <c r="F45" s="57">
        <f>F12+F25+F32+F34+F36+F41</f>
        <v>4702700</v>
      </c>
      <c r="G45" s="57">
        <f t="shared" ref="G45:M45" si="6">G12+G25+G32+G34+G36+G41</f>
        <v>0</v>
      </c>
      <c r="H45" s="57">
        <f t="shared" si="6"/>
        <v>0</v>
      </c>
      <c r="I45" s="57">
        <f t="shared" si="6"/>
        <v>0</v>
      </c>
      <c r="J45" s="57">
        <f t="shared" si="6"/>
        <v>0</v>
      </c>
      <c r="K45" s="57">
        <f t="shared" si="6"/>
        <v>0</v>
      </c>
      <c r="L45" s="57">
        <f t="shared" si="6"/>
        <v>0</v>
      </c>
      <c r="M45" s="57">
        <f t="shared" si="6"/>
        <v>4702700</v>
      </c>
      <c r="N45" s="54"/>
    </row>
    <row r="46" spans="1:14" x14ac:dyDescent="0.25">
      <c r="A46" s="58"/>
      <c r="B46" s="58"/>
      <c r="C46" s="58"/>
      <c r="D46" s="59"/>
      <c r="E46" s="59"/>
      <c r="F46" s="58"/>
      <c r="G46" s="58"/>
      <c r="H46" s="109"/>
      <c r="I46" s="109"/>
      <c r="J46" s="109"/>
      <c r="K46" s="109"/>
      <c r="L46" s="109"/>
      <c r="M46" s="58"/>
      <c r="N46" s="58"/>
    </row>
    <row r="47" spans="1:14" x14ac:dyDescent="0.25">
      <c r="L47" s="95" t="s">
        <v>89</v>
      </c>
      <c r="M47" s="95"/>
    </row>
    <row r="48" spans="1:14" x14ac:dyDescent="0.25">
      <c r="L48" s="96" t="s">
        <v>90</v>
      </c>
      <c r="M48" s="96"/>
    </row>
    <row r="49" spans="1:13" ht="16.5" x14ac:dyDescent="0.3">
      <c r="L49" s="84"/>
      <c r="M49" s="4"/>
    </row>
    <row r="50" spans="1:13" x14ac:dyDescent="0.25">
      <c r="L50" s="97" t="s">
        <v>91</v>
      </c>
      <c r="M50" s="97"/>
    </row>
    <row r="51" spans="1:13" x14ac:dyDescent="0.25">
      <c r="L51" s="97" t="s">
        <v>92</v>
      </c>
      <c r="M51" s="97"/>
    </row>
    <row r="52" spans="1:13" x14ac:dyDescent="0.25">
      <c r="L52" s="93" t="s">
        <v>93</v>
      </c>
      <c r="M52" s="93"/>
    </row>
    <row r="53" spans="1:13" x14ac:dyDescent="0.25">
      <c r="A53" s="89" t="s">
        <v>94</v>
      </c>
      <c r="B53" s="89"/>
      <c r="C53" s="89"/>
      <c r="D53" s="89"/>
      <c r="E53" s="89"/>
      <c r="F53" s="89"/>
      <c r="G53" s="89"/>
      <c r="H53" s="89"/>
      <c r="I53" s="89"/>
    </row>
    <row r="54" spans="1:13" x14ac:dyDescent="0.25">
      <c r="A54" s="89" t="s">
        <v>95</v>
      </c>
      <c r="B54" s="89"/>
      <c r="C54" s="89"/>
      <c r="D54" s="89"/>
      <c r="E54" s="89"/>
      <c r="F54" s="89"/>
      <c r="G54" s="89"/>
      <c r="H54" s="89"/>
      <c r="I54" s="89"/>
    </row>
    <row r="55" spans="1:13" ht="16.5" x14ac:dyDescent="0.25">
      <c r="A55" s="88"/>
      <c r="B55" s="88"/>
      <c r="C55" s="88"/>
      <c r="D55" s="88"/>
      <c r="E55" s="88"/>
      <c r="F55" s="88"/>
      <c r="G55" s="88"/>
      <c r="H55" s="88"/>
      <c r="I55" s="88"/>
    </row>
    <row r="56" spans="1:13" x14ac:dyDescent="0.25">
      <c r="A56" s="91" t="s">
        <v>96</v>
      </c>
      <c r="B56" s="91"/>
      <c r="C56" s="91"/>
      <c r="D56" s="85"/>
      <c r="E56" s="85"/>
      <c r="F56" s="85"/>
      <c r="G56" s="85"/>
      <c r="H56" s="85"/>
      <c r="I56" s="85"/>
    </row>
    <row r="57" spans="1:13" x14ac:dyDescent="0.25">
      <c r="A57" s="91" t="s">
        <v>97</v>
      </c>
      <c r="B57" s="91"/>
      <c r="C57" s="91"/>
      <c r="D57" s="85"/>
      <c r="E57" s="85"/>
      <c r="F57" s="85"/>
      <c r="G57" s="85"/>
      <c r="H57" s="85"/>
      <c r="I57" s="85"/>
    </row>
    <row r="58" spans="1:13" x14ac:dyDescent="0.25">
      <c r="A58" s="92" t="s">
        <v>98</v>
      </c>
      <c r="B58" s="91"/>
      <c r="C58" s="91"/>
      <c r="D58" s="86"/>
      <c r="E58" s="86"/>
      <c r="F58" s="86"/>
      <c r="G58" s="86"/>
      <c r="H58" s="86"/>
      <c r="I58" s="86"/>
    </row>
    <row r="59" spans="1:13" x14ac:dyDescent="0.25">
      <c r="A59" s="91" t="s">
        <v>99</v>
      </c>
      <c r="B59" s="91"/>
      <c r="C59" s="91"/>
      <c r="D59" s="85"/>
      <c r="E59" s="85"/>
      <c r="F59" s="85"/>
      <c r="G59" s="85"/>
      <c r="H59" s="85"/>
      <c r="I59" s="85"/>
    </row>
    <row r="60" spans="1:13" x14ac:dyDescent="0.25">
      <c r="A60" s="91" t="s">
        <v>100</v>
      </c>
      <c r="B60" s="91"/>
      <c r="C60" s="91"/>
      <c r="D60" s="85"/>
      <c r="E60" s="85"/>
      <c r="F60" s="85"/>
      <c r="G60" s="85"/>
      <c r="H60" s="85"/>
      <c r="I60" s="85"/>
    </row>
    <row r="61" spans="1:13" ht="16.5" x14ac:dyDescent="0.25">
      <c r="A61" s="88"/>
      <c r="B61" s="88"/>
      <c r="C61" s="88"/>
      <c r="D61" s="88"/>
      <c r="E61" s="88"/>
      <c r="F61" s="88"/>
      <c r="G61" s="88"/>
      <c r="H61" s="88"/>
      <c r="I61" s="88"/>
    </row>
    <row r="62" spans="1:13" x14ac:dyDescent="0.25">
      <c r="A62" s="112" t="s">
        <v>101</v>
      </c>
      <c r="B62" s="112"/>
      <c r="C62" s="112"/>
      <c r="D62" s="112"/>
      <c r="E62" s="87"/>
      <c r="F62" s="87"/>
      <c r="G62" s="87"/>
      <c r="H62" s="87"/>
      <c r="I62" s="87"/>
    </row>
    <row r="63" spans="1:13" x14ac:dyDescent="0.25">
      <c r="E63"/>
    </row>
    <row r="64" spans="1:13" x14ac:dyDescent="0.25">
      <c r="A64" s="90" t="s">
        <v>102</v>
      </c>
      <c r="B64" s="90"/>
      <c r="C64" s="90"/>
      <c r="D64" s="90"/>
      <c r="E64" s="90"/>
      <c r="F64" s="90"/>
      <c r="G64" s="90"/>
      <c r="H64" s="90"/>
      <c r="I64" s="90"/>
    </row>
    <row r="65" spans="1:9" x14ac:dyDescent="0.25">
      <c r="A65" s="89" t="s">
        <v>103</v>
      </c>
      <c r="B65" s="89"/>
      <c r="C65" s="89"/>
      <c r="D65" s="89"/>
      <c r="E65" s="89"/>
      <c r="F65" s="89"/>
      <c r="G65" s="89"/>
      <c r="H65" s="89"/>
      <c r="I65" s="89"/>
    </row>
    <row r="66" spans="1:9" x14ac:dyDescent="0.25">
      <c r="A66" s="89" t="s">
        <v>104</v>
      </c>
      <c r="B66" s="89"/>
      <c r="C66" s="89"/>
      <c r="D66" s="89"/>
      <c r="E66" s="89"/>
      <c r="F66" s="89"/>
      <c r="G66" s="89"/>
      <c r="H66" s="89"/>
      <c r="I66" s="89"/>
    </row>
    <row r="67" spans="1:9" ht="16.5" x14ac:dyDescent="0.25">
      <c r="A67" s="88"/>
      <c r="B67" s="88"/>
      <c r="C67" s="88"/>
      <c r="D67" s="88"/>
      <c r="E67" s="88"/>
      <c r="F67" s="88"/>
      <c r="G67" s="88"/>
      <c r="H67" s="88"/>
      <c r="I67" s="88"/>
    </row>
    <row r="68" spans="1:9" ht="16.5" x14ac:dyDescent="0.25">
      <c r="A68" s="88"/>
      <c r="B68" s="88"/>
      <c r="C68" s="88"/>
      <c r="D68" s="88"/>
      <c r="E68" s="88"/>
      <c r="F68" s="88"/>
      <c r="G68" s="88"/>
      <c r="H68" s="88"/>
      <c r="I68" s="88"/>
    </row>
    <row r="69" spans="1:9" ht="16.5" x14ac:dyDescent="0.25">
      <c r="A69" s="88"/>
      <c r="B69" s="88"/>
      <c r="C69" s="88"/>
      <c r="D69" s="88"/>
      <c r="E69" s="88"/>
      <c r="F69" s="88"/>
      <c r="G69" s="88"/>
      <c r="H69" s="88"/>
      <c r="I69" s="88"/>
    </row>
    <row r="70" spans="1:9" x14ac:dyDescent="0.25">
      <c r="A70" s="89" t="s">
        <v>105</v>
      </c>
      <c r="B70" s="89"/>
      <c r="C70" s="89"/>
      <c r="D70" s="89"/>
      <c r="E70" s="89"/>
      <c r="F70" s="89"/>
      <c r="G70" s="89"/>
      <c r="H70" s="89"/>
      <c r="I70" s="89"/>
    </row>
    <row r="71" spans="1:9" x14ac:dyDescent="0.25">
      <c r="A71" s="89" t="s">
        <v>107</v>
      </c>
      <c r="B71" s="89"/>
      <c r="C71" s="89"/>
      <c r="D71" s="89"/>
      <c r="E71" s="89"/>
      <c r="F71" s="89"/>
      <c r="G71" s="89"/>
      <c r="H71" s="89"/>
      <c r="I71" s="89"/>
    </row>
    <row r="72" spans="1:9" x14ac:dyDescent="0.25">
      <c r="A72" s="89" t="s">
        <v>106</v>
      </c>
      <c r="B72" s="89"/>
      <c r="C72" s="89"/>
      <c r="D72" s="89"/>
      <c r="E72" s="89"/>
      <c r="F72" s="89"/>
      <c r="G72" s="89"/>
      <c r="H72" s="89"/>
      <c r="I72" s="89"/>
    </row>
  </sheetData>
  <mergeCells count="39">
    <mergeCell ref="A62:D62"/>
    <mergeCell ref="N7:N8"/>
    <mergeCell ref="M6:M9"/>
    <mergeCell ref="J1:N1"/>
    <mergeCell ref="L2:N2"/>
    <mergeCell ref="L3:N3"/>
    <mergeCell ref="A6:A9"/>
    <mergeCell ref="B6:B9"/>
    <mergeCell ref="C6:C9"/>
    <mergeCell ref="F6:K6"/>
    <mergeCell ref="L6:L9"/>
    <mergeCell ref="F7:H7"/>
    <mergeCell ref="I7:K7"/>
    <mergeCell ref="D8:D9"/>
    <mergeCell ref="A37:N37"/>
    <mergeCell ref="L47:M47"/>
    <mergeCell ref="L48:M48"/>
    <mergeCell ref="L50:M50"/>
    <mergeCell ref="L51:M51"/>
    <mergeCell ref="H46:L46"/>
    <mergeCell ref="L52:M52"/>
    <mergeCell ref="A53:I53"/>
    <mergeCell ref="A54:I54"/>
    <mergeCell ref="A55:I55"/>
    <mergeCell ref="A56:C56"/>
    <mergeCell ref="A57:C57"/>
    <mergeCell ref="A58:C58"/>
    <mergeCell ref="A59:C59"/>
    <mergeCell ref="A60:C60"/>
    <mergeCell ref="A61:I61"/>
    <mergeCell ref="A69:I69"/>
    <mergeCell ref="A70:I70"/>
    <mergeCell ref="A71:I71"/>
    <mergeCell ref="A72:I72"/>
    <mergeCell ref="A64:I64"/>
    <mergeCell ref="A65:I65"/>
    <mergeCell ref="A66:I66"/>
    <mergeCell ref="A67:I67"/>
    <mergeCell ref="A68:I68"/>
  </mergeCells>
  <pageMargins left="1.76" right="0.25" top="0.75" bottom="0.75" header="0.3" footer="0.3"/>
  <pageSetup paperSize="5" scale="55" orientation="landscape" horizontalDpi="4294967294" r:id="rId1"/>
  <headerFooter>
    <oddHeader>&amp;C-2-</oddHeader>
  </headerFooter>
  <rowBreaks count="1" manualBreakCount="1">
    <brk id="37" max="1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RKPD 2018</vt:lpstr>
      <vt:lpstr>'RKPD 2018'!Print_Area</vt:lpstr>
      <vt:lpstr>'RKPD 2018'!Print_Titles</vt:lpstr>
    </vt:vector>
  </TitlesOfParts>
  <Company>PC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2016-12-25T21:00:14Z</cp:lastPrinted>
  <dcterms:created xsi:type="dcterms:W3CDTF">2013-02-27T15:47:39Z</dcterms:created>
  <dcterms:modified xsi:type="dcterms:W3CDTF">2016-12-25T21:43:23Z</dcterms:modified>
</cp:coreProperties>
</file>